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57\"/>
    </mc:Choice>
  </mc:AlternateContent>
  <bookViews>
    <workbookView showHorizontalScroll="0" showVerticalScroll="0" showSheetTabs="0" xWindow="0" yWindow="0" windowWidth="20490" windowHeight="7755" activeTab="1"/>
  </bookViews>
  <sheets>
    <sheet name="Chart1" sheetId="2" r:id="rId1"/>
    <sheet name="02" sheetId="1" r:id="rId2"/>
  </sheets>
  <definedNames>
    <definedName name="_xlnm.Print_Area" localSheetId="1">'02'!$A$1:$O$22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M8" i="1" l="1"/>
  <c r="O7" i="1"/>
  <c r="O8" i="1" s="1"/>
  <c r="I5" i="1" l="1"/>
  <c r="G8" i="1" l="1"/>
  <c r="I8" i="1" l="1"/>
</calcChain>
</file>

<file path=xl/sharedStrings.xml><?xml version="1.0" encoding="utf-8"?>
<sst xmlns="http://schemas.openxmlformats.org/spreadsheetml/2006/main" count="37" uniqueCount="29">
  <si>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</si>
  <si>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</si>
  <si>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</si>
  <si>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</si>
  <si>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</si>
  <si>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</si>
  <si>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</si>
  <si>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</si>
  <si>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</si>
  <si>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</si>
  <si>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</si>
  <si>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</si>
  <si>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</si>
  <si>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</si>
  <si>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</si>
  <si>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Volvo</t>
  </si>
  <si>
    <t>TAD-941,1641, TWD1643,45</t>
  </si>
  <si>
    <r>
      <t xml:space="preserve">               Supplier - A 
Name  -Victor and Kaung Htet Oo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</si>
  <si>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                Supplier - C 
Name - Allegiance Part and Service Co.,Ltd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</si>
  <si>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 xml:space="preserve"> Sensor, Water Temperature</t>
  </si>
  <si>
    <t>1/2NPT</t>
  </si>
  <si>
    <t>LG 1100C</t>
  </si>
  <si>
    <t>Cummins</t>
  </si>
  <si>
    <t>Fan Belt</t>
  </si>
  <si>
    <t>Engine oil filter</t>
  </si>
  <si>
    <t>KTA19-G3A</t>
  </si>
  <si>
    <t>(1) for 25.75 $ (WITH TAX) and (2) for 169.95 $(WIHT TAX)</t>
  </si>
  <si>
    <r>
      <t xml:space="preserve">
BU Name         :   PG BU
Proposal No.    :  PG BU-LOCAL-ORD-157
Proposal Date  :   25.2.2025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ForSDG customer Myanmar VB Co.,Ltd and MYK Customer Vantage and inventory stock and BR stock Order</t>
    </r>
  </si>
  <si>
    <t xml:space="preserve"> (1)  ForSDG customer Myanmar VB Co.,Ltd and (2) for MYK Customer Vantage  and (3) for inventory stock &amp; BR stock Order ( HTY, MDY and MYK)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</si>
</sst>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4" fontId="2" fillId="0" borderId="6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Volvo</c:v>
                  </c:pt>
                  <c:pt idx="1">
                    <c:v>TAD-941,1641, TWD1643,45</c:v>
                  </c:pt>
                  <c:pt idx="2">
                    <c:v>Engine oil filter</c:v>
                  </c:pt>
                  <c:pt idx="3">
                    <c:v>23658092</c:v>
                  </c:pt>
                  <c:pt idx="10">
                    <c:v>55</c:v>
                  </c:pt>
                  <c:pt idx="11">
                    <c:v>22.67</c:v>
                  </c:pt>
                  <c:pt idx="12">
                    <c:v>1246.85</c:v>
                  </c:pt>
                </c:lvl>
                <c:lvl>
                  <c:pt idx="0">
                    <c:v>Cummins</c:v>
                  </c:pt>
                  <c:pt idx="1">
                    <c:v>KTA19-G3A</c:v>
                  </c:pt>
                  <c:pt idx="2">
                    <c:v>Fan Belt</c:v>
                  </c:pt>
                  <c:pt idx="3">
                    <c:v>3002202</c:v>
                  </c:pt>
                  <c:pt idx="4">
                    <c:v>1</c:v>
                  </c:pt>
                  <c:pt idx="5">
                    <c:v>485,000</c:v>
                  </c:pt>
                  <c:pt idx="6">
                    <c:v>485,000</c:v>
                  </c:pt>
                </c:lvl>
                <c:lvl>
                  <c:pt idx="0">
                    <c:v>Cummins</c:v>
                  </c:pt>
                  <c:pt idx="1">
                    <c:v>LG 1100C</c:v>
                  </c:pt>
                  <c:pt idx="2">
                    <c:v> Sensor, Water Temperature</c:v>
                  </c:pt>
                  <c:pt idx="3">
                    <c:v>1/2NPT</c:v>
                  </c:pt>
                  <c:pt idx="4">
                    <c:v>1</c:v>
                  </c:pt>
                  <c:pt idx="5">
                    <c:v>65,000</c:v>
                  </c:pt>
                  <c:pt idx="6">
                    <c:v>65,000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-Victor and Kaung Htet Oo
Contact No.
Address -
…………………………………</c:v>
                  </c:pt>
                  <c:pt idx="7">
                    <c:v>                Supplier - B
Name - Multipart
Contact No.…………………..
Address ………………………
…………………………………</c:v>
                  </c:pt>
                  <c:pt idx="10">
                    <c:v>                Supplier - C 
Name - Allegiance Part and Service Co.,Ltd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'02'!$B$8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Volvo</c:v>
                  </c:pt>
                  <c:pt idx="1">
                    <c:v>TAD-941,1641, TWD1643,45</c:v>
                  </c:pt>
                  <c:pt idx="2">
                    <c:v>Engine oil filter</c:v>
                  </c:pt>
                  <c:pt idx="3">
                    <c:v>23658092</c:v>
                  </c:pt>
                  <c:pt idx="10">
                    <c:v>55</c:v>
                  </c:pt>
                  <c:pt idx="11">
                    <c:v>22.67</c:v>
                  </c:pt>
                  <c:pt idx="12">
                    <c:v>1246.85</c:v>
                  </c:pt>
                </c:lvl>
                <c:lvl>
                  <c:pt idx="0">
                    <c:v>Cummins</c:v>
                  </c:pt>
                  <c:pt idx="1">
                    <c:v>KTA19-G3A</c:v>
                  </c:pt>
                  <c:pt idx="2">
                    <c:v>Fan Belt</c:v>
                  </c:pt>
                  <c:pt idx="3">
                    <c:v>3002202</c:v>
                  </c:pt>
                  <c:pt idx="4">
                    <c:v>1</c:v>
                  </c:pt>
                  <c:pt idx="5">
                    <c:v>485,000</c:v>
                  </c:pt>
                  <c:pt idx="6">
                    <c:v>485,000</c:v>
                  </c:pt>
                </c:lvl>
                <c:lvl>
                  <c:pt idx="0">
                    <c:v>Cummins</c:v>
                  </c:pt>
                  <c:pt idx="1">
                    <c:v>LG 1100C</c:v>
                  </c:pt>
                  <c:pt idx="2">
                    <c:v> Sensor, Water Temperature</c:v>
                  </c:pt>
                  <c:pt idx="3">
                    <c:v>1/2NPT</c:v>
                  </c:pt>
                  <c:pt idx="4">
                    <c:v>1</c:v>
                  </c:pt>
                  <c:pt idx="5">
                    <c:v>65,000</c:v>
                  </c:pt>
                  <c:pt idx="6">
                    <c:v>65,000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-Victor and Kaung Htet Oo
Contact No.
Address -
…………………………………</c:v>
                  </c:pt>
                  <c:pt idx="7">
                    <c:v>                Supplier - B
Name - Multipart
Contact No.…………………..
Address ………………………
…………………………………</c:v>
                  </c:pt>
                  <c:pt idx="10">
                    <c:v>                Supplier - C 
Name - Allegiance Part and Service Co.,Ltd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'02'!$C$8:$O$8</c:f>
              <c:numCache>
                <c:formatCode>General</c:formatCode>
                <c:ptCount val="13"/>
                <c:pt idx="4" formatCode="#,##0">
                  <c:v>2</c:v>
                </c:pt>
                <c:pt idx="6" formatCode="#,##0">
                  <c:v>550000</c:v>
                </c:pt>
                <c:pt idx="10" formatCode="0">
                  <c:v>55</c:v>
                </c:pt>
                <c:pt idx="12" formatCode="0.00">
                  <c:v>1246.8500000000001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7117400"/>
        <c:axId val="307104640"/>
      </c:barChart>
      <c:catAx>
        <c:axId val="307117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104640"/>
        <c:crosses val="autoZero"/>
        <c:auto val="1"/>
        <c:lblAlgn val="ctr"/>
        <c:lblOffset val="100"/>
        <c:noMultiLvlLbl val="0"/>
      </c:catAx>
      <c:valAx>
        <c:axId val="307104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117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11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11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11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11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11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161925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tabSelected="1" topLeftCell="B4" zoomScaleNormal="100" workbookViewId="0">
      <selection activeCell="K7" sqref="K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42578125" style="6" customWidth="1"/>
    <col min="4" max="4" width="22.28515625" style="6" customWidth="1"/>
    <col min="5" max="5" width="18" style="6" customWidth="1"/>
    <col min="6" max="6" width="19.710937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8" t="s">
        <v>7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2:15" ht="12.75" customHeight="1" x14ac:dyDescent="0.25">
      <c r="B2" s="7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2:15" ht="142.5" customHeight="1" thickBot="1" x14ac:dyDescent="0.3">
      <c r="B3" s="36" t="s">
        <v>27</v>
      </c>
      <c r="C3" s="36"/>
      <c r="D3" s="36"/>
      <c r="E3" s="36"/>
      <c r="G3" s="36" t="s">
        <v>17</v>
      </c>
      <c r="H3" s="36"/>
      <c r="I3" s="36"/>
      <c r="J3" s="36" t="s">
        <v>14</v>
      </c>
      <c r="K3" s="36"/>
      <c r="L3" s="36"/>
      <c r="M3" s="36" t="s">
        <v>18</v>
      </c>
      <c r="N3" s="36"/>
      <c r="O3" s="36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22</v>
      </c>
      <c r="D5" s="16" t="s">
        <v>21</v>
      </c>
      <c r="E5" s="16" t="s">
        <v>19</v>
      </c>
      <c r="F5" s="22" t="s">
        <v>20</v>
      </c>
      <c r="G5" s="9">
        <v>1</v>
      </c>
      <c r="H5" s="24">
        <v>65000</v>
      </c>
      <c r="I5" s="24">
        <f>H5*G5</f>
        <v>65000</v>
      </c>
      <c r="J5" s="12"/>
      <c r="K5" s="19"/>
      <c r="L5" s="19" t="s">
        <v>13</v>
      </c>
      <c r="M5" s="9"/>
      <c r="N5" s="11"/>
      <c r="O5" s="19" t="s">
        <v>13</v>
      </c>
    </row>
    <row r="6" spans="2:15" ht="46.5" customHeight="1" x14ac:dyDescent="0.25">
      <c r="B6" s="9">
        <v>2</v>
      </c>
      <c r="C6" s="10" t="s">
        <v>22</v>
      </c>
      <c r="D6" s="16" t="s">
        <v>25</v>
      </c>
      <c r="E6" s="16" t="s">
        <v>23</v>
      </c>
      <c r="F6" s="22">
        <v>3002202</v>
      </c>
      <c r="G6" s="10">
        <v>1</v>
      </c>
      <c r="H6" s="24">
        <v>485000</v>
      </c>
      <c r="I6" s="24">
        <f>H6*G6</f>
        <v>485000</v>
      </c>
      <c r="J6" s="10"/>
      <c r="K6" s="19"/>
      <c r="L6" s="19"/>
      <c r="M6" s="9"/>
      <c r="N6" s="21"/>
      <c r="O6" s="19"/>
    </row>
    <row r="7" spans="2:15" ht="40.5" customHeight="1" thickBot="1" x14ac:dyDescent="0.3">
      <c r="B7" s="9">
        <v>3</v>
      </c>
      <c r="C7" s="10" t="s">
        <v>15</v>
      </c>
      <c r="D7" s="16" t="s">
        <v>16</v>
      </c>
      <c r="E7" s="16" t="s">
        <v>24</v>
      </c>
      <c r="F7" s="22">
        <v>23658092</v>
      </c>
      <c r="G7" s="10"/>
      <c r="H7" s="24"/>
      <c r="I7" s="24"/>
      <c r="J7" s="9"/>
      <c r="K7" s="19"/>
      <c r="L7" s="19"/>
      <c r="M7" s="9">
        <v>55</v>
      </c>
      <c r="N7" s="19">
        <v>22.67</v>
      </c>
      <c r="O7" s="19">
        <f>N7*M7</f>
        <v>1246.8500000000001</v>
      </c>
    </row>
    <row r="8" spans="2:15" ht="24" customHeight="1" thickBot="1" x14ac:dyDescent="0.3">
      <c r="B8" s="17" t="s">
        <v>5</v>
      </c>
      <c r="C8" s="17"/>
      <c r="D8" s="17"/>
      <c r="E8" s="17"/>
      <c r="F8" s="17"/>
      <c r="G8" s="20">
        <f>G5+G6+G7</f>
        <v>2</v>
      </c>
      <c r="H8" s="26"/>
      <c r="I8" s="23">
        <f>I5+I6+I7</f>
        <v>550000</v>
      </c>
      <c r="J8" s="13"/>
      <c r="K8" s="23"/>
      <c r="L8" s="23"/>
      <c r="M8" s="18">
        <f>M7</f>
        <v>55</v>
      </c>
      <c r="N8" s="25"/>
      <c r="O8" s="25">
        <f>O7</f>
        <v>1246.8500000000001</v>
      </c>
    </row>
    <row r="9" spans="2:15" ht="10.5" customHeight="1" thickBot="1" x14ac:dyDescent="0.3">
      <c r="B9" s="14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2"/>
    </row>
    <row r="10" spans="2:15" ht="18.75" customHeight="1" thickBot="1" x14ac:dyDescent="0.3">
      <c r="B10" s="37" t="s">
        <v>10</v>
      </c>
      <c r="C10" s="38"/>
      <c r="D10" s="39" t="s">
        <v>26</v>
      </c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1"/>
    </row>
    <row r="11" spans="2:15" ht="33" customHeight="1" thickBot="1" x14ac:dyDescent="0.3">
      <c r="B11" s="33" t="s">
        <v>6</v>
      </c>
      <c r="C11" s="34"/>
      <c r="D11" s="29" t="s">
        <v>28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30"/>
    </row>
    <row r="12" spans="2:15" ht="15" customHeight="1" x14ac:dyDescent="0.25"/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1.25" customHeight="1" x14ac:dyDescent="0.25"/>
    <row r="21" spans="11:15" ht="11.25" customHeight="1" x14ac:dyDescent="0.25"/>
    <row r="22" spans="11:15" ht="24" customHeight="1" x14ac:dyDescent="0.25">
      <c r="K22" s="15"/>
      <c r="M22" s="27" t="s">
        <v>11</v>
      </c>
      <c r="N22" s="27"/>
      <c r="O22" s="27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2:O22"/>
    <mergeCell ref="B1:O1"/>
    <mergeCell ref="D11:O11"/>
    <mergeCell ref="C9:O9"/>
    <mergeCell ref="B11:C11"/>
    <mergeCell ref="C2:O2"/>
    <mergeCell ref="G3:I3"/>
    <mergeCell ref="J3:L3"/>
    <mergeCell ref="M3:O3"/>
    <mergeCell ref="B3:E3"/>
    <mergeCell ref="B10:C10"/>
    <mergeCell ref="D10:O10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2025-02-25T06:43:45Z</dcterms:modified>
</cp:coreProperties>
</file>